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на публичные слушание Проект решения уточненный\"/>
    </mc:Choice>
  </mc:AlternateContent>
  <bookViews>
    <workbookView xWindow="-120" yWindow="-120" windowWidth="29040" windowHeight="15840"/>
  </bookViews>
  <sheets>
    <sheet name="Роспись" sheetId="2" r:id="rId1"/>
  </sheets>
  <definedNames>
    <definedName name="_xlnm.Print_Titles" localSheetId="0">Роспись!$8:$8</definedName>
    <definedName name="_xlnm.Print_Area" localSheetId="0">Роспись!$A$1:$J$19</definedName>
  </definedName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0" i="2" l="1"/>
  <c r="G10" i="2"/>
  <c r="E10" i="2"/>
  <c r="D10" i="2" l="1"/>
  <c r="C10" i="2" l="1"/>
  <c r="F11" i="2" l="1"/>
  <c r="J15" i="2" l="1"/>
  <c r="H15" i="2"/>
  <c r="F15" i="2"/>
  <c r="J11" i="2" l="1"/>
  <c r="H11" i="2"/>
  <c r="F18" i="2" l="1"/>
  <c r="J18" i="2" l="1"/>
  <c r="H18" i="2"/>
  <c r="J13" i="2" l="1"/>
  <c r="J14" i="2"/>
  <c r="J19" i="2"/>
  <c r="H13" i="2"/>
  <c r="H14" i="2"/>
  <c r="H19" i="2"/>
  <c r="F13" i="2"/>
  <c r="F14" i="2"/>
  <c r="F19" i="2"/>
  <c r="J10" i="2" l="1"/>
  <c r="H10" i="2"/>
  <c r="F10" i="2"/>
</calcChain>
</file>

<file path=xl/sharedStrings.xml><?xml version="1.0" encoding="utf-8"?>
<sst xmlns="http://schemas.openxmlformats.org/spreadsheetml/2006/main" count="36" uniqueCount="32">
  <si>
    <t>Наименование</t>
  </si>
  <si>
    <t>(тыс. рублей)</t>
  </si>
  <si>
    <t>к пояснительной записке</t>
  </si>
  <si>
    <t>КВСР</t>
  </si>
  <si>
    <t>Администрация Нижневартовского района</t>
  </si>
  <si>
    <t>Администрация Нижневартовского района (Департамент финансов)</t>
  </si>
  <si>
    <t>Администрация Нижневартовского района (Управление образования и молодежной политики)</t>
  </si>
  <si>
    <t>Администрация Нижневартовского района (Управление культуры)</t>
  </si>
  <si>
    <t>Администрация Нижневартовского района (Отдел по физической культуре и спорту)</t>
  </si>
  <si>
    <t>011</t>
  </si>
  <si>
    <t>040</t>
  </si>
  <si>
    <t>проект</t>
  </si>
  <si>
    <t>Администрация Нижневартовского района (Управление культуры и спорта)</t>
  </si>
  <si>
    <t>Администрация Нижневартовского района (Управление градостроительства, развития жилищно-коммунального комплекса и энергетики)</t>
  </si>
  <si>
    <t>2024 год</t>
  </si>
  <si>
    <t>в % к 2023 году</t>
  </si>
  <si>
    <t>Контрольно-счетная палата Нижневартовского района</t>
  </si>
  <si>
    <t>Дума Нижневартовского района</t>
  </si>
  <si>
    <t>2025 год</t>
  </si>
  <si>
    <t>в % к 2024 году</t>
  </si>
  <si>
    <t>015</t>
  </si>
  <si>
    <t>Приложение 8</t>
  </si>
  <si>
    <t>Расходы бюджета Нижневартовского района в разрезе главных распорядителей средств бюджета района на 2024 год и на плановый период 2025 и 2026 годов</t>
  </si>
  <si>
    <t>2022 год (отчет)</t>
  </si>
  <si>
    <t>Первоначальный план 2023 года (Решение Думы от 05.12.2022 № 761)</t>
  </si>
  <si>
    <t>в % к 2025 году</t>
  </si>
  <si>
    <t>2026 год</t>
  </si>
  <si>
    <t>050</t>
  </si>
  <si>
    <t>230</t>
  </si>
  <si>
    <t>240</t>
  </si>
  <si>
    <t>480</t>
  </si>
  <si>
    <t>Расходы,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</si>
</sst>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3" fillId="0" borderId="0"/>
    <xf numFmtId="0" fontId="11" fillId="0" borderId="0"/>
  </cellStyleXfs>
  <cellXfs count="36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7" fillId="0" borderId="0" xfId="1" applyFont="1" applyAlignment="1">
      <alignment horizontal="right"/>
    </xf>
    <xf numFmtId="0" fontId="7" fillId="0" borderId="1" xfId="2" applyFont="1" applyBorder="1" applyAlignment="1">
      <alignment vertical="center" wrapText="1"/>
    </xf>
    <xf numFmtId="0" fontId="8" fillId="0" borderId="1" xfId="1" applyFont="1" applyBorder="1" applyAlignment="1" applyProtection="1">
      <alignment horizontal="center" vertical="center" wrapText="1"/>
      <protection hidden="1"/>
    </xf>
    <xf numFmtId="0" fontId="2" fillId="0" borderId="0" xfId="1" applyAlignment="1">
      <alignment vertical="center"/>
    </xf>
    <xf numFmtId="0" fontId="7" fillId="0" borderId="1" xfId="1" applyFont="1" applyBorder="1" applyAlignment="1">
      <alignment horizontal="center" vertical="center"/>
    </xf>
    <xf numFmtId="0" fontId="6" fillId="2" borderId="1" xfId="2" applyFont="1" applyFill="1" applyBorder="1" applyAlignment="1">
      <alignment vertical="center" wrapText="1"/>
    </xf>
    <xf numFmtId="49" fontId="6" fillId="2" borderId="1" xfId="2" applyNumberFormat="1" applyFont="1" applyFill="1" applyBorder="1" applyAlignment="1">
      <alignment horizontal="center" vertical="center"/>
    </xf>
    <xf numFmtId="164" fontId="6" fillId="2" borderId="1" xfId="2" applyNumberFormat="1" applyFont="1" applyFill="1" applyBorder="1" applyAlignment="1">
      <alignment horizontal="right" vertical="center"/>
    </xf>
    <xf numFmtId="164" fontId="6" fillId="2" borderId="1" xfId="1" applyNumberFormat="1" applyFont="1" applyFill="1" applyBorder="1" applyAlignment="1" applyProtection="1">
      <alignment horizontal="right" vertical="center" wrapText="1"/>
      <protection hidden="1"/>
    </xf>
    <xf numFmtId="49" fontId="7" fillId="0" borderId="1" xfId="2" applyNumberFormat="1" applyFont="1" applyBorder="1" applyAlignment="1">
      <alignment horizontal="center" vertical="center"/>
    </xf>
    <xf numFmtId="164" fontId="7" fillId="0" borderId="1" xfId="2" applyNumberFormat="1" applyFont="1" applyBorder="1" applyAlignment="1">
      <alignment horizontal="right" vertical="center"/>
    </xf>
    <xf numFmtId="164" fontId="7" fillId="0" borderId="1" xfId="1" applyNumberFormat="1" applyFont="1" applyBorder="1" applyAlignment="1" applyProtection="1">
      <alignment horizontal="right" vertical="center" wrapText="1"/>
      <protection hidden="1"/>
    </xf>
    <xf numFmtId="164" fontId="7" fillId="3" borderId="1" xfId="1" applyNumberFormat="1" applyFont="1" applyFill="1" applyBorder="1" applyAlignment="1" applyProtection="1">
      <alignment horizontal="right" vertical="center" wrapText="1"/>
      <protection hidden="1"/>
    </xf>
    <xf numFmtId="164" fontId="7" fillId="3" borderId="1" xfId="1" applyNumberFormat="1" applyFont="1" applyFill="1" applyBorder="1" applyAlignment="1" applyProtection="1">
      <alignment horizontal="right" vertical="center"/>
      <protection hidden="1"/>
    </xf>
    <xf numFmtId="164" fontId="10" fillId="3" borderId="1" xfId="1" applyNumberFormat="1" applyFont="1" applyFill="1" applyBorder="1" applyAlignment="1" applyProtection="1">
      <alignment horizontal="right" vertical="center" wrapText="1"/>
      <protection hidden="1"/>
    </xf>
    <xf numFmtId="164" fontId="10" fillId="3" borderId="1" xfId="1" applyNumberFormat="1" applyFont="1" applyFill="1" applyBorder="1" applyAlignment="1" applyProtection="1">
      <alignment horizontal="right" vertical="center"/>
      <protection hidden="1"/>
    </xf>
    <xf numFmtId="164" fontId="8" fillId="3" borderId="1" xfId="1" applyNumberFormat="1" applyFont="1" applyFill="1" applyBorder="1" applyAlignment="1" applyProtection="1">
      <alignment horizontal="right" vertical="center" wrapText="1"/>
      <protection hidden="1"/>
    </xf>
    <xf numFmtId="164" fontId="7" fillId="4" borderId="1" xfId="1" applyNumberFormat="1" applyFont="1" applyFill="1" applyBorder="1" applyAlignment="1" applyProtection="1">
      <alignment horizontal="right" vertical="center" wrapText="1"/>
      <protection hidden="1"/>
    </xf>
    <xf numFmtId="164" fontId="7" fillId="4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Font="1" applyAlignment="1">
      <alignment vertical="center"/>
    </xf>
    <xf numFmtId="0" fontId="2" fillId="0" borderId="0" xfId="1" applyFont="1"/>
    <xf numFmtId="0" fontId="7" fillId="0" borderId="1" xfId="1" applyFont="1" applyBorder="1" applyAlignment="1" applyProtection="1">
      <alignment horizontal="center" vertical="center" wrapText="1"/>
      <protection hidden="1"/>
    </xf>
    <xf numFmtId="164" fontId="2" fillId="0" borderId="0" xfId="1" applyNumberFormat="1" applyFont="1"/>
    <xf numFmtId="0" fontId="9" fillId="0" borderId="0" xfId="1" applyFont="1" applyAlignment="1">
      <alignment horizontal="center" wrapText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>
      <alignment horizontal="center" vertical="center"/>
    </xf>
    <xf numFmtId="0" fontId="8" fillId="0" borderId="2" xfId="1" applyFont="1" applyBorder="1" applyAlignment="1" applyProtection="1">
      <alignment horizontal="center" vertical="center"/>
      <protection hidden="1"/>
    </xf>
    <xf numFmtId="0" fontId="8" fillId="0" borderId="3" xfId="1" applyFont="1" applyBorder="1" applyAlignment="1" applyProtection="1">
      <alignment horizontal="center" vertical="center"/>
      <protection hidden="1"/>
    </xf>
    <xf numFmtId="0" fontId="8" fillId="0" borderId="1" xfId="1" applyFont="1" applyBorder="1" applyAlignment="1" applyProtection="1">
      <alignment horizontal="center" vertical="center"/>
      <protection hidden="1"/>
    </xf>
    <xf numFmtId="0" fontId="8" fillId="0" borderId="4" xfId="1" applyFont="1" applyBorder="1" applyAlignment="1" applyProtection="1">
      <alignment horizontal="center" vertical="center"/>
      <protection hidden="1"/>
    </xf>
  </cellXfs>
  <cellStyles count="11">
    <cellStyle name="Обычный" xfId="0" builtinId="0"/>
    <cellStyle name="Обычный 2" xfId="1"/>
    <cellStyle name="Обычный 2 2" xfId="4"/>
    <cellStyle name="Обычный 2 3" xfId="3"/>
    <cellStyle name="Обычный 2 4" xfId="5"/>
    <cellStyle name="Обычный 2 5" xfId="7"/>
    <cellStyle name="Обычный 2 6" xfId="9"/>
    <cellStyle name="Обычный 3" xfId="6"/>
    <cellStyle name="Обычный 4" xfId="8"/>
    <cellStyle name="Обычный 5" xfId="2"/>
    <cellStyle name="Обычный 6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showGridLines="0" tabSelected="1" zoomScale="90" zoomScaleNormal="9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L8" sqref="L8"/>
    </sheetView>
  </sheetViews>
  <sheetFormatPr defaultColWidth="7.88671875" defaultRowHeight="10.199999999999999" x14ac:dyDescent="0.2"/>
  <cols>
    <col min="1" max="1" width="39.33203125" style="1" customWidth="1"/>
    <col min="2" max="2" width="7.44140625" style="1" customWidth="1"/>
    <col min="3" max="3" width="16.5546875" style="26" customWidth="1"/>
    <col min="4" max="4" width="19.33203125" style="26" customWidth="1"/>
    <col min="5" max="5" width="14.33203125" style="1" customWidth="1"/>
    <col min="6" max="6" width="15.109375" style="1" customWidth="1"/>
    <col min="7" max="7" width="14.5546875" style="1" customWidth="1"/>
    <col min="8" max="8" width="11.5546875" style="1" customWidth="1"/>
    <col min="9" max="9" width="14.109375" style="1" customWidth="1"/>
    <col min="10" max="10" width="11.5546875" style="1" customWidth="1"/>
    <col min="11" max="11" width="7.88671875" style="1" customWidth="1"/>
    <col min="12" max="12" width="22.109375" style="1" customWidth="1"/>
    <col min="13" max="14" width="7.88671875" style="1" customWidth="1"/>
    <col min="15" max="15" width="10" style="1" customWidth="1"/>
    <col min="16" max="204" width="7.88671875" style="1" customWidth="1"/>
    <col min="205" max="16384" width="7.88671875" style="1"/>
  </cols>
  <sheetData>
    <row r="1" spans="1:10" ht="15.6" x14ac:dyDescent="0.3">
      <c r="J1" s="4" t="s">
        <v>21</v>
      </c>
    </row>
    <row r="2" spans="1:10" ht="15.6" x14ac:dyDescent="0.3">
      <c r="J2" s="4" t="s">
        <v>2</v>
      </c>
    </row>
    <row r="3" spans="1:10" ht="15.6" x14ac:dyDescent="0.3">
      <c r="J3" s="4"/>
    </row>
    <row r="4" spans="1:10" ht="15.6" x14ac:dyDescent="0.3">
      <c r="J4" s="4"/>
    </row>
    <row r="5" spans="1:10" ht="48" customHeight="1" x14ac:dyDescent="0.3">
      <c r="A5" s="29" t="s">
        <v>22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2">
      <c r="E6" s="2"/>
      <c r="F6" s="2"/>
      <c r="G6" s="3"/>
      <c r="H6" s="2"/>
      <c r="I6" s="2"/>
      <c r="J6" s="3" t="s">
        <v>1</v>
      </c>
    </row>
    <row r="7" spans="1:10" s="7" customFormat="1" ht="18" customHeight="1" x14ac:dyDescent="0.3">
      <c r="A7" s="31" t="s">
        <v>0</v>
      </c>
      <c r="B7" s="31" t="s">
        <v>3</v>
      </c>
      <c r="C7" s="30" t="s">
        <v>23</v>
      </c>
      <c r="D7" s="30" t="s">
        <v>24</v>
      </c>
      <c r="E7" s="32" t="s">
        <v>14</v>
      </c>
      <c r="F7" s="33"/>
      <c r="G7" s="34" t="s">
        <v>18</v>
      </c>
      <c r="H7" s="34"/>
      <c r="I7" s="32" t="s">
        <v>26</v>
      </c>
      <c r="J7" s="35"/>
    </row>
    <row r="8" spans="1:10" s="7" customFormat="1" ht="64.5" customHeight="1" x14ac:dyDescent="0.3">
      <c r="A8" s="31"/>
      <c r="B8" s="31"/>
      <c r="C8" s="30"/>
      <c r="D8" s="30"/>
      <c r="E8" s="6" t="s">
        <v>11</v>
      </c>
      <c r="F8" s="6" t="s">
        <v>15</v>
      </c>
      <c r="G8" s="6" t="s">
        <v>11</v>
      </c>
      <c r="H8" s="6" t="s">
        <v>19</v>
      </c>
      <c r="I8" s="6" t="s">
        <v>11</v>
      </c>
      <c r="J8" s="6" t="s">
        <v>25</v>
      </c>
    </row>
    <row r="9" spans="1:10" s="7" customFormat="1" ht="15.6" x14ac:dyDescent="0.3">
      <c r="A9" s="8">
        <v>1</v>
      </c>
      <c r="B9" s="8">
        <v>2</v>
      </c>
      <c r="C9" s="27">
        <v>3</v>
      </c>
      <c r="D9" s="27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</row>
    <row r="10" spans="1:10" s="7" customFormat="1" ht="15.6" x14ac:dyDescent="0.3">
      <c r="A10" s="9" t="s">
        <v>31</v>
      </c>
      <c r="B10" s="10"/>
      <c r="C10" s="11">
        <f>SUM(C11:C19)</f>
        <v>5308467.4277399993</v>
      </c>
      <c r="D10" s="11">
        <f>D11+D12+D13+D14+D15+D18+D19</f>
        <v>4346794.44673</v>
      </c>
      <c r="E10" s="11">
        <f>E11+E13+E14+E15+E18+E19</f>
        <v>5380501.3189000003</v>
      </c>
      <c r="F10" s="12">
        <f>E10/D10*100</f>
        <v>123.78090072668691</v>
      </c>
      <c r="G10" s="11">
        <f>G11+G13+G14+G15+G18+G19</f>
        <v>5185728.2237800006</v>
      </c>
      <c r="H10" s="12">
        <f>G10/E10*100</f>
        <v>96.380019563682225</v>
      </c>
      <c r="I10" s="11">
        <f>I11+I13+I14+I15+I18+I19</f>
        <v>5364894.7830000008</v>
      </c>
      <c r="J10" s="12">
        <f>I10/G10*100</f>
        <v>103.45499323312785</v>
      </c>
    </row>
    <row r="11" spans="1:10" s="25" customFormat="1" ht="31.2" x14ac:dyDescent="0.3">
      <c r="A11" s="5" t="s">
        <v>16</v>
      </c>
      <c r="B11" s="13" t="s">
        <v>20</v>
      </c>
      <c r="C11" s="14">
        <v>13795.79</v>
      </c>
      <c r="D11" s="15">
        <v>17008.150000000001</v>
      </c>
      <c r="E11" s="21">
        <v>19035.39</v>
      </c>
      <c r="F11" s="21">
        <f t="shared" ref="F11:F19" si="0">E11/D11*100</f>
        <v>111.91922695884031</v>
      </c>
      <c r="G11" s="22">
        <v>18617.38</v>
      </c>
      <c r="H11" s="21">
        <f>G11/E11*100</f>
        <v>97.804037637264074</v>
      </c>
      <c r="I11" s="21">
        <v>19547.87</v>
      </c>
      <c r="J11" s="21">
        <f>I11/G11*100</f>
        <v>104.99796426779706</v>
      </c>
    </row>
    <row r="12" spans="1:10" s="7" customFormat="1" ht="15.6" hidden="1" x14ac:dyDescent="0.3">
      <c r="A12" s="5" t="s">
        <v>17</v>
      </c>
      <c r="B12" s="13" t="s">
        <v>9</v>
      </c>
      <c r="C12" s="14">
        <v>0</v>
      </c>
      <c r="D12" s="15">
        <v>0</v>
      </c>
      <c r="E12" s="21">
        <v>0</v>
      </c>
      <c r="F12" s="21">
        <v>0</v>
      </c>
      <c r="G12" s="22">
        <v>0</v>
      </c>
      <c r="H12" s="21">
        <v>0</v>
      </c>
      <c r="I12" s="21">
        <v>0</v>
      </c>
      <c r="J12" s="21">
        <v>0</v>
      </c>
    </row>
    <row r="13" spans="1:10" s="7" customFormat="1" ht="31.2" x14ac:dyDescent="0.3">
      <c r="A13" s="5" t="s">
        <v>4</v>
      </c>
      <c r="B13" s="13" t="s">
        <v>10</v>
      </c>
      <c r="C13" s="14">
        <v>1249558.14274</v>
      </c>
      <c r="D13" s="15">
        <v>825883.66692999995</v>
      </c>
      <c r="E13" s="21">
        <v>1546096.574</v>
      </c>
      <c r="F13" s="21">
        <f t="shared" si="0"/>
        <v>187.20512778115562</v>
      </c>
      <c r="G13" s="22">
        <v>1442853.101</v>
      </c>
      <c r="H13" s="21">
        <f t="shared" ref="H13:H19" si="1">G13/E13*100</f>
        <v>93.322314094979689</v>
      </c>
      <c r="I13" s="21">
        <v>1496660.5220000001</v>
      </c>
      <c r="J13" s="21">
        <f t="shared" ref="J13:J19" si="2">I13/G13*100</f>
        <v>103.72923764468523</v>
      </c>
    </row>
    <row r="14" spans="1:10" s="25" customFormat="1" ht="31.2" x14ac:dyDescent="0.3">
      <c r="A14" s="5" t="s">
        <v>5</v>
      </c>
      <c r="B14" s="13" t="s">
        <v>27</v>
      </c>
      <c r="C14" s="14">
        <v>1189299.085</v>
      </c>
      <c r="D14" s="15">
        <v>767545.59880000004</v>
      </c>
      <c r="E14" s="23">
        <v>847426.30790000001</v>
      </c>
      <c r="F14" s="23">
        <f t="shared" si="0"/>
        <v>110.40729166122345</v>
      </c>
      <c r="G14" s="24">
        <v>782100.44278000004</v>
      </c>
      <c r="H14" s="23">
        <f t="shared" si="1"/>
        <v>92.29126302652989</v>
      </c>
      <c r="I14" s="23">
        <v>866129.76100000006</v>
      </c>
      <c r="J14" s="23">
        <f t="shared" si="2"/>
        <v>110.74405710874106</v>
      </c>
    </row>
    <row r="15" spans="1:10" s="25" customFormat="1" ht="46.8" x14ac:dyDescent="0.3">
      <c r="A15" s="5" t="s">
        <v>6</v>
      </c>
      <c r="B15" s="13" t="s">
        <v>28</v>
      </c>
      <c r="C15" s="14">
        <v>2015100.97</v>
      </c>
      <c r="D15" s="15">
        <v>2037910.5</v>
      </c>
      <c r="E15" s="23">
        <v>2127739.7000000002</v>
      </c>
      <c r="F15" s="23">
        <f>E15/D15*100</f>
        <v>104.40790702045062</v>
      </c>
      <c r="G15" s="24">
        <v>2236939.4900000002</v>
      </c>
      <c r="H15" s="23">
        <f>G15/E15*100</f>
        <v>105.13219685659858</v>
      </c>
      <c r="I15" s="23">
        <v>2237843.34</v>
      </c>
      <c r="J15" s="23">
        <f>I15/G15*100</f>
        <v>100.04040565263568</v>
      </c>
    </row>
    <row r="16" spans="1:10" s="7" customFormat="1" ht="31.2" hidden="1" x14ac:dyDescent="0.3">
      <c r="A16" s="5" t="s">
        <v>7</v>
      </c>
      <c r="B16" s="13" t="s">
        <v>10</v>
      </c>
      <c r="C16" s="14"/>
      <c r="D16" s="15"/>
      <c r="E16" s="18"/>
      <c r="F16" s="18"/>
      <c r="G16" s="19"/>
      <c r="H16" s="18"/>
      <c r="I16" s="18"/>
      <c r="J16" s="18"/>
    </row>
    <row r="17" spans="1:10" s="7" customFormat="1" ht="12.6" hidden="1" x14ac:dyDescent="0.3">
      <c r="A17" s="5" t="s">
        <v>8</v>
      </c>
      <c r="B17" s="13" t="s">
        <v>10</v>
      </c>
      <c r="C17" s="14"/>
      <c r="D17" s="15"/>
      <c r="E17" s="16"/>
      <c r="F17" s="20"/>
      <c r="G17" s="17"/>
      <c r="H17" s="16"/>
      <c r="I17" s="16"/>
      <c r="J17" s="16"/>
    </row>
    <row r="18" spans="1:10" s="25" customFormat="1" ht="46.8" x14ac:dyDescent="0.3">
      <c r="A18" s="5" t="s">
        <v>12</v>
      </c>
      <c r="B18" s="13" t="s">
        <v>29</v>
      </c>
      <c r="C18" s="14">
        <v>539380.56000000006</v>
      </c>
      <c r="D18" s="15">
        <v>533775.47</v>
      </c>
      <c r="E18" s="23">
        <v>659040.69999999995</v>
      </c>
      <c r="F18" s="23">
        <f t="shared" si="0"/>
        <v>123.4677756922775</v>
      </c>
      <c r="G18" s="24">
        <v>576402.23</v>
      </c>
      <c r="H18" s="23">
        <f t="shared" ref="H18" si="3">G18/E18*100</f>
        <v>87.460794151256522</v>
      </c>
      <c r="I18" s="23">
        <v>576182.6</v>
      </c>
      <c r="J18" s="23">
        <f t="shared" ref="J18" si="4">I18/G18*100</f>
        <v>99.961896400019128</v>
      </c>
    </row>
    <row r="19" spans="1:10" s="25" customFormat="1" ht="78" x14ac:dyDescent="0.3">
      <c r="A19" s="5" t="s">
        <v>13</v>
      </c>
      <c r="B19" s="13" t="s">
        <v>30</v>
      </c>
      <c r="C19" s="14">
        <v>301332.88</v>
      </c>
      <c r="D19" s="15">
        <v>164671.06099999999</v>
      </c>
      <c r="E19" s="23">
        <v>181162.647</v>
      </c>
      <c r="F19" s="23">
        <f t="shared" si="0"/>
        <v>110.01486593931644</v>
      </c>
      <c r="G19" s="24">
        <v>128815.58</v>
      </c>
      <c r="H19" s="23">
        <f t="shared" si="1"/>
        <v>71.104933678740082</v>
      </c>
      <c r="I19" s="23">
        <v>168530.69</v>
      </c>
      <c r="J19" s="23">
        <f t="shared" si="2"/>
        <v>130.83098333291673</v>
      </c>
    </row>
    <row r="21" spans="1:10" x14ac:dyDescent="0.2">
      <c r="D21" s="28"/>
    </row>
  </sheetData>
  <mergeCells count="8">
    <mergeCell ref="A5:J5"/>
    <mergeCell ref="D7:D8"/>
    <mergeCell ref="C7:C8"/>
    <mergeCell ref="B7:B8"/>
    <mergeCell ref="A7:A8"/>
    <mergeCell ref="E7:F7"/>
    <mergeCell ref="G7:H7"/>
    <mergeCell ref="I7:J7"/>
  </mergeCells>
  <pageMargins left="0.39370078740157483" right="0.39370078740157483" top="0.78740157480314965" bottom="0.39370078740157483" header="0.51181102362204722" footer="0.51181102362204722"/>
  <pageSetup paperSize="9" scale="87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</vt:lpstr>
      <vt:lpstr>Роспись!Заголовки_для_печати</vt:lpstr>
      <vt:lpstr>Роспись!Область_печати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Горшенко Алена Олеговна</cp:lastModifiedBy>
  <cp:lastPrinted>2020-10-30T07:33:45Z</cp:lastPrinted>
  <dcterms:created xsi:type="dcterms:W3CDTF">2017-11-28T09:15:19Z</dcterms:created>
  <dcterms:modified xsi:type="dcterms:W3CDTF">2023-11-08T09:08:48Z</dcterms:modified>
</cp:coreProperties>
</file>